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iefbauplanung\Projekte\Wiederaufbau\21_Maßnahmenübergreifend\SiGeKo\04 Unterlagen\"/>
    </mc:Choice>
  </mc:AlternateContent>
  <bookViews>
    <workbookView xWindow="0" yWindow="0" windowWidth="28800" windowHeight="11880"/>
  </bookViews>
  <sheets>
    <sheet name="Los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4" i="1" l="1"/>
  <c r="J24" i="1"/>
  <c r="O23" i="1"/>
  <c r="I23" i="1"/>
  <c r="P23" i="1" s="1"/>
  <c r="T23" i="1" s="1"/>
  <c r="T24" i="1" s="1"/>
  <c r="P22" i="1"/>
  <c r="S22" i="1" s="1"/>
  <c r="O22" i="1"/>
  <c r="I22" i="1"/>
  <c r="L22" i="1" s="1"/>
  <c r="Q22" i="1" s="1"/>
  <c r="P21" i="1"/>
  <c r="S21" i="1" s="1"/>
  <c r="O21" i="1"/>
  <c r="Q21" i="1" s="1"/>
  <c r="L21" i="1"/>
  <c r="I21" i="1"/>
  <c r="O20" i="1"/>
  <c r="I20" i="1"/>
  <c r="P20" i="1" s="1"/>
  <c r="S20" i="1" s="1"/>
  <c r="O19" i="1"/>
  <c r="I19" i="1"/>
  <c r="P19" i="1" s="1"/>
  <c r="S19" i="1" s="1"/>
  <c r="P18" i="1"/>
  <c r="S18" i="1" s="1"/>
  <c r="O18" i="1"/>
  <c r="I18" i="1"/>
  <c r="L18" i="1" s="1"/>
  <c r="Q18" i="1" s="1"/>
  <c r="P17" i="1"/>
  <c r="S17" i="1" s="1"/>
  <c r="O17" i="1"/>
  <c r="Q17" i="1" s="1"/>
  <c r="L17" i="1"/>
  <c r="I17" i="1"/>
  <c r="O16" i="1"/>
  <c r="I16" i="1"/>
  <c r="P16" i="1" s="1"/>
  <c r="S16" i="1" s="1"/>
  <c r="O15" i="1"/>
  <c r="I15" i="1"/>
  <c r="P15" i="1" s="1"/>
  <c r="S15" i="1" s="1"/>
  <c r="P14" i="1"/>
  <c r="S14" i="1" s="1"/>
  <c r="O14" i="1"/>
  <c r="I14" i="1"/>
  <c r="L14" i="1" s="1"/>
  <c r="Q14" i="1" s="1"/>
  <c r="P13" i="1"/>
  <c r="R13" i="1" s="1"/>
  <c r="O13" i="1"/>
  <c r="Q13" i="1" s="1"/>
  <c r="L13" i="1"/>
  <c r="I13" i="1"/>
  <c r="O12" i="1"/>
  <c r="I12" i="1"/>
  <c r="P12" i="1" s="1"/>
  <c r="R12" i="1" s="1"/>
  <c r="O11" i="1"/>
  <c r="I11" i="1"/>
  <c r="P11" i="1" s="1"/>
  <c r="R11" i="1" s="1"/>
  <c r="P10" i="1"/>
  <c r="R10" i="1" s="1"/>
  <c r="O10" i="1"/>
  <c r="I10" i="1"/>
  <c r="L10" i="1" s="1"/>
  <c r="Q10" i="1" s="1"/>
  <c r="P9" i="1"/>
  <c r="R9" i="1" s="1"/>
  <c r="O9" i="1"/>
  <c r="Q9" i="1" s="1"/>
  <c r="L9" i="1"/>
  <c r="I9" i="1"/>
  <c r="O8" i="1"/>
  <c r="I8" i="1"/>
  <c r="P8" i="1" s="1"/>
  <c r="R8" i="1" s="1"/>
  <c r="O7" i="1"/>
  <c r="I7" i="1"/>
  <c r="P7" i="1" s="1"/>
  <c r="R7" i="1" s="1"/>
  <c r="P6" i="1"/>
  <c r="R6" i="1" s="1"/>
  <c r="O6" i="1"/>
  <c r="I6" i="1"/>
  <c r="L6" i="1" s="1"/>
  <c r="Q6" i="1" s="1"/>
  <c r="P5" i="1"/>
  <c r="O5" i="1"/>
  <c r="L5" i="1"/>
  <c r="I5" i="1"/>
  <c r="O24" i="1" l="1"/>
  <c r="P24" i="1"/>
  <c r="Q11" i="1"/>
  <c r="Q20" i="1"/>
  <c r="S24" i="1"/>
  <c r="I24" i="1"/>
  <c r="L8" i="1"/>
  <c r="Q8" i="1" s="1"/>
  <c r="L12" i="1"/>
  <c r="Q12" i="1" s="1"/>
  <c r="L16" i="1"/>
  <c r="Q16" i="1" s="1"/>
  <c r="L20" i="1"/>
  <c r="Q5" i="1"/>
  <c r="R5" i="1"/>
  <c r="R24" i="1" s="1"/>
  <c r="L7" i="1"/>
  <c r="Q7" i="1" s="1"/>
  <c r="L11" i="1"/>
  <c r="L15" i="1"/>
  <c r="Q15" i="1" s="1"/>
  <c r="L19" i="1"/>
  <c r="Q19" i="1" s="1"/>
  <c r="L23" i="1"/>
  <c r="Q23" i="1" s="1"/>
  <c r="L24" i="1" l="1"/>
  <c r="Q24" i="1"/>
  <c r="Q25" i="1" s="1"/>
  <c r="Q27" i="1" l="1"/>
  <c r="Q28" i="1" s="1"/>
  <c r="Q29" i="1" l="1"/>
  <c r="Q30" i="1" s="1"/>
</calcChain>
</file>

<file path=xl/sharedStrings.xml><?xml version="1.0" encoding="utf-8"?>
<sst xmlns="http://schemas.openxmlformats.org/spreadsheetml/2006/main" count="96" uniqueCount="53">
  <si>
    <t>SiGeKo-Leistungen im Wiederaufbau Los 2</t>
  </si>
  <si>
    <t>Stundenaufteilung parallele Maßnahmen</t>
  </si>
  <si>
    <t>Baubeginn geplant</t>
  </si>
  <si>
    <t>Fertigstellung geplant</t>
  </si>
  <si>
    <t>Maßnahmen-Nr.
Straße</t>
  </si>
  <si>
    <t>Maßnahmen-Nr.
Kanal</t>
  </si>
  <si>
    <t>Straße</t>
  </si>
  <si>
    <t>Quartier</t>
  </si>
  <si>
    <t>Planungspaket</t>
  </si>
  <si>
    <t>Bauzeit Monate</t>
  </si>
  <si>
    <t>Bauzeit Wochen</t>
  </si>
  <si>
    <t>Stunden SiGeKo pro Woche</t>
  </si>
  <si>
    <t>EP</t>
  </si>
  <si>
    <t>GP</t>
  </si>
  <si>
    <t>Stunden für Vorankündigung,
SiGe-Plan
und Abschlussbericht je Maßnahme</t>
  </si>
  <si>
    <t>Gesamtstunden</t>
  </si>
  <si>
    <t>Q4/2026-Q4/2027</t>
  </si>
  <si>
    <t>Q2/2027-Q2/2028</t>
  </si>
  <si>
    <t>Q2/2028-Q2/2029</t>
  </si>
  <si>
    <t>Q4/2026</t>
  </si>
  <si>
    <t>Q1/2027</t>
  </si>
  <si>
    <t xml:space="preserve">Peter-Jansen-Straße  </t>
  </si>
  <si>
    <t>8.2</t>
  </si>
  <si>
    <t xml:space="preserve">Büllesheimer Straße </t>
  </si>
  <si>
    <t>Q4/2027</t>
  </si>
  <si>
    <t xml:space="preserve">Albert-Federle-Straße  </t>
  </si>
  <si>
    <t xml:space="preserve">Blankartstraße </t>
  </si>
  <si>
    <t xml:space="preserve">Christian-Ulrich-Straße </t>
  </si>
  <si>
    <t xml:space="preserve">Ernst-Kley-Straße  </t>
  </si>
  <si>
    <t xml:space="preserve">Joerresstraße  </t>
  </si>
  <si>
    <t>Hochstadenstraße - Straßenkörper Abschnitt Schützenstraße bis Wilhelmstraße; Kanalreparatur Bereich Nord</t>
  </si>
  <si>
    <t>Römerstraße, Bereich Nord; Straßenkörper Abschnitt Schützenstraße bis Am Mühlenteich</t>
  </si>
  <si>
    <t>Q2/2027</t>
  </si>
  <si>
    <t>Q2/2028</t>
  </si>
  <si>
    <t xml:space="preserve">Auf dem Green  </t>
  </si>
  <si>
    <t xml:space="preserve">Bachemer Straße  </t>
  </si>
  <si>
    <t xml:space="preserve">Giesenstraße  </t>
  </si>
  <si>
    <t xml:space="preserve">Graf-Are-Straße </t>
  </si>
  <si>
    <t xml:space="preserve">Orsbeckstraße  </t>
  </si>
  <si>
    <t xml:space="preserve">Kolpingstraße  </t>
  </si>
  <si>
    <t xml:space="preserve">Peter-Friedhofen-Straße  </t>
  </si>
  <si>
    <t>Hochstadenstraße - Straßenkörper Abschnitt Bachemer Straße bis Schützenstraße; Kanalreparatur Bereich Süd</t>
  </si>
  <si>
    <t>Römerstraße, Bereich Süd</t>
  </si>
  <si>
    <t>Q2/2029</t>
  </si>
  <si>
    <t xml:space="preserve">Wilhelmstraße  </t>
  </si>
  <si>
    <t>8.1</t>
  </si>
  <si>
    <t>Summe</t>
  </si>
  <si>
    <t>netto-Summe</t>
  </si>
  <si>
    <t>Nebenkosten (in Prozent)</t>
  </si>
  <si>
    <t>Nebenkosten</t>
  </si>
  <si>
    <t>netto-Summe inkl. NK</t>
  </si>
  <si>
    <t>Mehrwertsteuer</t>
  </si>
  <si>
    <t>Angebotssumme (brutto) Los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</si>
</sst>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sz val="11"/>
      <color rgb="FF000000"/>
      <name val="Aptos Narrow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 wrapText="1"/>
    </xf>
    <xf numFmtId="3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 applyProtection="1">
      <alignment horizontal="center" vertical="center"/>
      <protection locked="0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/>
    <xf numFmtId="0" fontId="1" fillId="0" borderId="2" xfId="0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/>
    <xf numFmtId="0" fontId="0" fillId="0" borderId="4" xfId="0" applyBorder="1" applyAlignment="1"/>
    <xf numFmtId="10" fontId="0" fillId="0" borderId="0" xfId="0" applyNumberFormat="1" applyProtection="1">
      <protection locked="0"/>
    </xf>
    <xf numFmtId="1" fontId="1" fillId="0" borderId="0" xfId="0" applyNumberFormat="1" applyFont="1" applyBorder="1" applyAlignment="1"/>
    <xf numFmtId="0" fontId="1" fillId="0" borderId="0" xfId="0" applyFont="1" applyBorder="1" applyAlignment="1"/>
    <xf numFmtId="164" fontId="0" fillId="0" borderId="1" xfId="0" applyNumberFormat="1" applyBorder="1"/>
    <xf numFmtId="0" fontId="2" fillId="0" borderId="0" xfId="0" applyFont="1" applyAlignment="1">
      <alignment horizontal="right"/>
    </xf>
    <xf numFmtId="164" fontId="2" fillId="0" borderId="0" xfId="0" applyNumberFormat="1" applyFont="1"/>
  </cellXfs>
  <cellStyles count="1">
    <cellStyle name="Standard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0"/>
  <sheetViews>
    <sheetView tabSelected="1" topLeftCell="F1" workbookViewId="0">
      <selection activeCell="K10" sqref="K10"/>
    </sheetView>
  </sheetViews>
  <sheetFormatPr baseColWidth="10" defaultRowHeight="15"/>
  <cols>
    <col min="1" max="2" width="13.28515625" customWidth="1"/>
    <col min="5" max="5" width="105.140625" customWidth="1"/>
    <col min="6" max="9" width="9.85546875" customWidth="1"/>
    <col min="10" max="12" width="17.85546875" customWidth="1"/>
    <col min="13" max="13" width="23.5703125" customWidth="1"/>
    <col min="14" max="17" width="17.85546875" customWidth="1"/>
    <col min="18" max="19" width="18.42578125" bestFit="1" customWidth="1"/>
    <col min="20" max="20" width="19.42578125" customWidth="1"/>
  </cols>
  <sheetData>
    <row r="2" spans="1:20">
      <c r="A2" s="1" t="s">
        <v>0</v>
      </c>
      <c r="C2" s="2"/>
      <c r="D2" s="2"/>
      <c r="E2" s="2"/>
      <c r="F2" s="2"/>
      <c r="G2" s="2"/>
    </row>
    <row r="3" spans="1:20">
      <c r="R3" s="3" t="s">
        <v>1</v>
      </c>
      <c r="S3" s="3"/>
      <c r="T3" s="3"/>
    </row>
    <row r="4" spans="1:20" ht="79.5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  <c r="N4" s="5" t="s">
        <v>12</v>
      </c>
      <c r="O4" s="5" t="s">
        <v>13</v>
      </c>
      <c r="P4" s="5" t="s">
        <v>15</v>
      </c>
      <c r="Q4" s="5" t="s">
        <v>13</v>
      </c>
      <c r="R4" s="6" t="s">
        <v>16</v>
      </c>
      <c r="S4" s="7" t="s">
        <v>17</v>
      </c>
      <c r="T4" s="8" t="s">
        <v>18</v>
      </c>
    </row>
    <row r="5" spans="1:20">
      <c r="A5" s="6" t="s">
        <v>19</v>
      </c>
      <c r="B5" s="6" t="s">
        <v>20</v>
      </c>
      <c r="C5" s="9">
        <v>6195</v>
      </c>
      <c r="D5" s="9">
        <v>3092</v>
      </c>
      <c r="E5" s="10" t="s">
        <v>21</v>
      </c>
      <c r="F5" s="11">
        <v>8</v>
      </c>
      <c r="G5" s="12" t="s">
        <v>22</v>
      </c>
      <c r="H5" s="13">
        <v>15</v>
      </c>
      <c r="I5" s="14">
        <f t="shared" ref="I5:I23" si="0">H5*4.33</f>
        <v>64.95</v>
      </c>
      <c r="J5" s="15">
        <v>1.5</v>
      </c>
      <c r="K5" s="16">
        <v>0</v>
      </c>
      <c r="L5" s="17">
        <f>K5*J5*I5</f>
        <v>0</v>
      </c>
      <c r="M5" s="13">
        <v>15</v>
      </c>
      <c r="N5" s="16">
        <v>0</v>
      </c>
      <c r="O5" s="17">
        <f>N5*M5</f>
        <v>0</v>
      </c>
      <c r="P5" s="14">
        <f t="shared" ref="P5:P23" si="1">I5*J5+M5</f>
        <v>112.42500000000001</v>
      </c>
      <c r="Q5" s="17">
        <f>O5+L5</f>
        <v>0</v>
      </c>
      <c r="R5" s="14">
        <f t="shared" ref="R5:R13" si="2">P5</f>
        <v>112.42500000000001</v>
      </c>
      <c r="S5" s="18"/>
      <c r="T5" s="13"/>
    </row>
    <row r="6" spans="1:20">
      <c r="A6" s="6" t="s">
        <v>19</v>
      </c>
      <c r="B6" s="6" t="s">
        <v>20</v>
      </c>
      <c r="C6" s="9">
        <v>6148</v>
      </c>
      <c r="D6" s="9">
        <v>3058</v>
      </c>
      <c r="E6" s="10" t="s">
        <v>23</v>
      </c>
      <c r="F6" s="11">
        <v>8</v>
      </c>
      <c r="G6" s="12" t="s">
        <v>22</v>
      </c>
      <c r="H6" s="13">
        <v>15</v>
      </c>
      <c r="I6" s="14">
        <f t="shared" si="0"/>
        <v>64.95</v>
      </c>
      <c r="J6" s="15">
        <v>1.5</v>
      </c>
      <c r="K6" s="16">
        <v>0</v>
      </c>
      <c r="L6" s="17">
        <f t="shared" ref="L6:L23" si="3">K6*J6*I6</f>
        <v>0</v>
      </c>
      <c r="M6" s="13">
        <v>15</v>
      </c>
      <c r="N6" s="16">
        <v>0</v>
      </c>
      <c r="O6" s="17">
        <f t="shared" ref="O6:O23" si="4">N6*M6</f>
        <v>0</v>
      </c>
      <c r="P6" s="14">
        <f t="shared" si="1"/>
        <v>112.42500000000001</v>
      </c>
      <c r="Q6" s="17">
        <f t="shared" ref="Q6:Q23" si="5">O6+L6</f>
        <v>0</v>
      </c>
      <c r="R6" s="14">
        <f t="shared" si="2"/>
        <v>112.42500000000001</v>
      </c>
      <c r="S6" s="18"/>
      <c r="T6" s="13"/>
    </row>
    <row r="7" spans="1:20">
      <c r="A7" s="6" t="s">
        <v>19</v>
      </c>
      <c r="B7" s="6" t="s">
        <v>24</v>
      </c>
      <c r="C7" s="9">
        <v>6125</v>
      </c>
      <c r="D7" s="9">
        <v>3046</v>
      </c>
      <c r="E7" s="10" t="s">
        <v>25</v>
      </c>
      <c r="F7" s="11">
        <v>8</v>
      </c>
      <c r="G7" s="12" t="s">
        <v>22</v>
      </c>
      <c r="H7" s="13">
        <v>15</v>
      </c>
      <c r="I7" s="14">
        <f t="shared" si="0"/>
        <v>64.95</v>
      </c>
      <c r="J7" s="15">
        <v>1.5</v>
      </c>
      <c r="K7" s="16">
        <v>0</v>
      </c>
      <c r="L7" s="17">
        <f t="shared" si="3"/>
        <v>0</v>
      </c>
      <c r="M7" s="13">
        <v>15</v>
      </c>
      <c r="N7" s="16">
        <v>0</v>
      </c>
      <c r="O7" s="17">
        <f t="shared" si="4"/>
        <v>0</v>
      </c>
      <c r="P7" s="14">
        <f t="shared" si="1"/>
        <v>112.42500000000001</v>
      </c>
      <c r="Q7" s="17">
        <f t="shared" si="5"/>
        <v>0</v>
      </c>
      <c r="R7" s="14">
        <f t="shared" si="2"/>
        <v>112.42500000000001</v>
      </c>
      <c r="S7" s="13"/>
      <c r="T7" s="13"/>
    </row>
    <row r="8" spans="1:20">
      <c r="A8" s="6" t="s">
        <v>19</v>
      </c>
      <c r="B8" s="6" t="s">
        <v>24</v>
      </c>
      <c r="C8" s="9">
        <v>6144</v>
      </c>
      <c r="D8" s="9">
        <v>3230</v>
      </c>
      <c r="E8" s="10" t="s">
        <v>26</v>
      </c>
      <c r="F8" s="11">
        <v>8</v>
      </c>
      <c r="G8" s="12" t="s">
        <v>22</v>
      </c>
      <c r="H8" s="13">
        <v>15</v>
      </c>
      <c r="I8" s="14">
        <f t="shared" si="0"/>
        <v>64.95</v>
      </c>
      <c r="J8" s="15">
        <v>1.5</v>
      </c>
      <c r="K8" s="16">
        <v>0</v>
      </c>
      <c r="L8" s="17">
        <f t="shared" si="3"/>
        <v>0</v>
      </c>
      <c r="M8" s="13">
        <v>15</v>
      </c>
      <c r="N8" s="16">
        <v>0</v>
      </c>
      <c r="O8" s="17">
        <f t="shared" si="4"/>
        <v>0</v>
      </c>
      <c r="P8" s="14">
        <f t="shared" si="1"/>
        <v>112.42500000000001</v>
      </c>
      <c r="Q8" s="17">
        <f t="shared" si="5"/>
        <v>0</v>
      </c>
      <c r="R8" s="14">
        <f t="shared" si="2"/>
        <v>112.42500000000001</v>
      </c>
      <c r="S8" s="13"/>
      <c r="T8" s="13"/>
    </row>
    <row r="9" spans="1:20">
      <c r="A9" s="6" t="s">
        <v>19</v>
      </c>
      <c r="B9" s="6" t="s">
        <v>24</v>
      </c>
      <c r="C9" s="9">
        <v>6151</v>
      </c>
      <c r="D9" s="9">
        <v>3236</v>
      </c>
      <c r="E9" s="10" t="s">
        <v>27</v>
      </c>
      <c r="F9" s="11">
        <v>8</v>
      </c>
      <c r="G9" s="12" t="s">
        <v>22</v>
      </c>
      <c r="H9" s="13">
        <v>15</v>
      </c>
      <c r="I9" s="14">
        <f t="shared" si="0"/>
        <v>64.95</v>
      </c>
      <c r="J9" s="15">
        <v>1.5</v>
      </c>
      <c r="K9" s="16">
        <v>0</v>
      </c>
      <c r="L9" s="17">
        <f t="shared" si="3"/>
        <v>0</v>
      </c>
      <c r="M9" s="13">
        <v>15</v>
      </c>
      <c r="N9" s="16">
        <v>0</v>
      </c>
      <c r="O9" s="17">
        <f t="shared" si="4"/>
        <v>0</v>
      </c>
      <c r="P9" s="14">
        <f t="shared" si="1"/>
        <v>112.42500000000001</v>
      </c>
      <c r="Q9" s="17">
        <f t="shared" si="5"/>
        <v>0</v>
      </c>
      <c r="R9" s="14">
        <f t="shared" si="2"/>
        <v>112.42500000000001</v>
      </c>
      <c r="S9" s="13"/>
      <c r="T9" s="13"/>
    </row>
    <row r="10" spans="1:20">
      <c r="A10" s="6" t="s">
        <v>19</v>
      </c>
      <c r="B10" s="6" t="s">
        <v>24</v>
      </c>
      <c r="C10" s="9">
        <v>6156</v>
      </c>
      <c r="D10" s="9">
        <v>3063</v>
      </c>
      <c r="E10" s="10" t="s">
        <v>28</v>
      </c>
      <c r="F10" s="11">
        <v>8</v>
      </c>
      <c r="G10" s="12" t="s">
        <v>22</v>
      </c>
      <c r="H10" s="13">
        <v>15</v>
      </c>
      <c r="I10" s="14">
        <f t="shared" si="0"/>
        <v>64.95</v>
      </c>
      <c r="J10" s="15">
        <v>1.5</v>
      </c>
      <c r="K10" s="16">
        <v>0</v>
      </c>
      <c r="L10" s="17">
        <f t="shared" si="3"/>
        <v>0</v>
      </c>
      <c r="M10" s="13">
        <v>15</v>
      </c>
      <c r="N10" s="16">
        <v>0</v>
      </c>
      <c r="O10" s="17">
        <f t="shared" si="4"/>
        <v>0</v>
      </c>
      <c r="P10" s="14">
        <f t="shared" si="1"/>
        <v>112.42500000000001</v>
      </c>
      <c r="Q10" s="17">
        <f t="shared" si="5"/>
        <v>0</v>
      </c>
      <c r="R10" s="14">
        <f t="shared" si="2"/>
        <v>112.42500000000001</v>
      </c>
      <c r="S10" s="18"/>
      <c r="T10" s="13"/>
    </row>
    <row r="11" spans="1:20">
      <c r="A11" s="6" t="s">
        <v>19</v>
      </c>
      <c r="B11" s="6" t="s">
        <v>24</v>
      </c>
      <c r="C11" s="9">
        <v>6173</v>
      </c>
      <c r="D11" s="9">
        <v>3076</v>
      </c>
      <c r="E11" s="10" t="s">
        <v>29</v>
      </c>
      <c r="F11" s="11">
        <v>8</v>
      </c>
      <c r="G11" s="12" t="s">
        <v>22</v>
      </c>
      <c r="H11" s="13">
        <v>15</v>
      </c>
      <c r="I11" s="14">
        <f t="shared" si="0"/>
        <v>64.95</v>
      </c>
      <c r="J11" s="15">
        <v>1.5</v>
      </c>
      <c r="K11" s="16">
        <v>0</v>
      </c>
      <c r="L11" s="17">
        <f t="shared" si="3"/>
        <v>0</v>
      </c>
      <c r="M11" s="13">
        <v>15</v>
      </c>
      <c r="N11" s="16">
        <v>0</v>
      </c>
      <c r="O11" s="17">
        <f t="shared" si="4"/>
        <v>0</v>
      </c>
      <c r="P11" s="14">
        <f t="shared" si="1"/>
        <v>112.42500000000001</v>
      </c>
      <c r="Q11" s="17">
        <f t="shared" si="5"/>
        <v>0</v>
      </c>
      <c r="R11" s="14">
        <f t="shared" si="2"/>
        <v>112.42500000000001</v>
      </c>
      <c r="S11" s="18"/>
      <c r="T11" s="13"/>
    </row>
    <row r="12" spans="1:20">
      <c r="A12" s="6" t="s">
        <v>19</v>
      </c>
      <c r="B12" s="6" t="s">
        <v>24</v>
      </c>
      <c r="C12" s="9">
        <v>6639</v>
      </c>
      <c r="D12" s="9">
        <v>3304</v>
      </c>
      <c r="E12" s="10" t="s">
        <v>30</v>
      </c>
      <c r="F12" s="11">
        <v>8</v>
      </c>
      <c r="G12" s="12" t="s">
        <v>22</v>
      </c>
      <c r="H12" s="13">
        <v>15</v>
      </c>
      <c r="I12" s="14">
        <f t="shared" si="0"/>
        <v>64.95</v>
      </c>
      <c r="J12" s="15">
        <v>1.5</v>
      </c>
      <c r="K12" s="16">
        <v>0</v>
      </c>
      <c r="L12" s="17">
        <f t="shared" si="3"/>
        <v>0</v>
      </c>
      <c r="M12" s="13">
        <v>15</v>
      </c>
      <c r="N12" s="16">
        <v>0</v>
      </c>
      <c r="O12" s="17">
        <f t="shared" si="4"/>
        <v>0</v>
      </c>
      <c r="P12" s="14">
        <f t="shared" si="1"/>
        <v>112.42500000000001</v>
      </c>
      <c r="Q12" s="17">
        <f t="shared" si="5"/>
        <v>0</v>
      </c>
      <c r="R12" s="14">
        <f t="shared" si="2"/>
        <v>112.42500000000001</v>
      </c>
      <c r="S12" s="13"/>
      <c r="T12" s="14"/>
    </row>
    <row r="13" spans="1:20">
      <c r="A13" s="6" t="s">
        <v>19</v>
      </c>
      <c r="B13" s="6" t="s">
        <v>24</v>
      </c>
      <c r="C13" s="9">
        <v>6641</v>
      </c>
      <c r="D13" s="9">
        <v>3306</v>
      </c>
      <c r="E13" s="10" t="s">
        <v>31</v>
      </c>
      <c r="F13" s="11">
        <v>8</v>
      </c>
      <c r="G13" s="12" t="s">
        <v>22</v>
      </c>
      <c r="H13" s="13">
        <v>15</v>
      </c>
      <c r="I13" s="14">
        <f t="shared" si="0"/>
        <v>64.95</v>
      </c>
      <c r="J13" s="15">
        <v>1.5</v>
      </c>
      <c r="K13" s="16">
        <v>0</v>
      </c>
      <c r="L13" s="17">
        <f t="shared" si="3"/>
        <v>0</v>
      </c>
      <c r="M13" s="13">
        <v>15</v>
      </c>
      <c r="N13" s="16">
        <v>0</v>
      </c>
      <c r="O13" s="17">
        <f t="shared" si="4"/>
        <v>0</v>
      </c>
      <c r="P13" s="14">
        <f t="shared" si="1"/>
        <v>112.42500000000001</v>
      </c>
      <c r="Q13" s="17">
        <f t="shared" si="5"/>
        <v>0</v>
      </c>
      <c r="R13" s="14">
        <f t="shared" si="2"/>
        <v>112.42500000000001</v>
      </c>
      <c r="S13" s="13"/>
      <c r="T13" s="14"/>
    </row>
    <row r="14" spans="1:20">
      <c r="A14" s="7" t="s">
        <v>32</v>
      </c>
      <c r="B14" s="7" t="s">
        <v>33</v>
      </c>
      <c r="C14" s="9">
        <v>6136</v>
      </c>
      <c r="D14" s="9">
        <v>3052</v>
      </c>
      <c r="E14" s="10" t="s">
        <v>34</v>
      </c>
      <c r="F14" s="11">
        <v>7</v>
      </c>
      <c r="G14" s="12">
        <v>7</v>
      </c>
      <c r="H14" s="13">
        <v>15</v>
      </c>
      <c r="I14" s="14">
        <f t="shared" si="0"/>
        <v>64.95</v>
      </c>
      <c r="J14" s="15">
        <v>1.5</v>
      </c>
      <c r="K14" s="16">
        <v>0</v>
      </c>
      <c r="L14" s="17">
        <f t="shared" si="3"/>
        <v>0</v>
      </c>
      <c r="M14" s="13">
        <v>15</v>
      </c>
      <c r="N14" s="16">
        <v>0</v>
      </c>
      <c r="O14" s="17">
        <f t="shared" si="4"/>
        <v>0</v>
      </c>
      <c r="P14" s="14">
        <f t="shared" si="1"/>
        <v>112.42500000000001</v>
      </c>
      <c r="Q14" s="17">
        <f t="shared" si="5"/>
        <v>0</v>
      </c>
      <c r="R14" s="13"/>
      <c r="S14" s="14">
        <f t="shared" ref="S14:S22" si="6">P14</f>
        <v>112.42500000000001</v>
      </c>
      <c r="T14" s="13"/>
    </row>
    <row r="15" spans="1:20">
      <c r="A15" s="7" t="s">
        <v>32</v>
      </c>
      <c r="B15" s="7" t="s">
        <v>33</v>
      </c>
      <c r="C15" s="9">
        <v>6142</v>
      </c>
      <c r="D15" s="9">
        <v>3054</v>
      </c>
      <c r="E15" s="10" t="s">
        <v>35</v>
      </c>
      <c r="F15" s="11">
        <v>7</v>
      </c>
      <c r="G15" s="12">
        <v>7</v>
      </c>
      <c r="H15" s="13">
        <v>15</v>
      </c>
      <c r="I15" s="14">
        <f t="shared" si="0"/>
        <v>64.95</v>
      </c>
      <c r="J15" s="15">
        <v>1.5</v>
      </c>
      <c r="K15" s="16">
        <v>0</v>
      </c>
      <c r="L15" s="17">
        <f t="shared" si="3"/>
        <v>0</v>
      </c>
      <c r="M15" s="13">
        <v>15</v>
      </c>
      <c r="N15" s="16">
        <v>0</v>
      </c>
      <c r="O15" s="17">
        <f t="shared" si="4"/>
        <v>0</v>
      </c>
      <c r="P15" s="14">
        <f t="shared" si="1"/>
        <v>112.42500000000001</v>
      </c>
      <c r="Q15" s="17">
        <f t="shared" si="5"/>
        <v>0</v>
      </c>
      <c r="R15" s="13"/>
      <c r="S15" s="14">
        <f t="shared" si="6"/>
        <v>112.42500000000001</v>
      </c>
      <c r="T15" s="13"/>
    </row>
    <row r="16" spans="1:20">
      <c r="A16" s="7" t="s">
        <v>32</v>
      </c>
      <c r="B16" s="7" t="s">
        <v>33</v>
      </c>
      <c r="C16" s="9">
        <v>6165</v>
      </c>
      <c r="D16" s="9">
        <v>3067</v>
      </c>
      <c r="E16" s="10" t="s">
        <v>36</v>
      </c>
      <c r="F16" s="11">
        <v>7</v>
      </c>
      <c r="G16" s="12">
        <v>7</v>
      </c>
      <c r="H16" s="13">
        <v>15</v>
      </c>
      <c r="I16" s="14">
        <f t="shared" si="0"/>
        <v>64.95</v>
      </c>
      <c r="J16" s="15">
        <v>1.5</v>
      </c>
      <c r="K16" s="16">
        <v>0</v>
      </c>
      <c r="L16" s="17">
        <f t="shared" si="3"/>
        <v>0</v>
      </c>
      <c r="M16" s="13">
        <v>15</v>
      </c>
      <c r="N16" s="16">
        <v>0</v>
      </c>
      <c r="O16" s="17">
        <f t="shared" si="4"/>
        <v>0</v>
      </c>
      <c r="P16" s="14">
        <f t="shared" si="1"/>
        <v>112.42500000000001</v>
      </c>
      <c r="Q16" s="17">
        <f t="shared" si="5"/>
        <v>0</v>
      </c>
      <c r="R16" s="18"/>
      <c r="S16" s="14">
        <f t="shared" si="6"/>
        <v>112.42500000000001</v>
      </c>
      <c r="T16" s="13"/>
    </row>
    <row r="17" spans="1:20">
      <c r="A17" s="7" t="s">
        <v>32</v>
      </c>
      <c r="B17" s="7" t="s">
        <v>33</v>
      </c>
      <c r="C17" s="9">
        <v>6167</v>
      </c>
      <c r="D17" s="9">
        <v>3068</v>
      </c>
      <c r="E17" s="10" t="s">
        <v>37</v>
      </c>
      <c r="F17" s="11">
        <v>7</v>
      </c>
      <c r="G17" s="12">
        <v>7</v>
      </c>
      <c r="H17" s="13">
        <v>15</v>
      </c>
      <c r="I17" s="14">
        <f t="shared" si="0"/>
        <v>64.95</v>
      </c>
      <c r="J17" s="15">
        <v>1.5</v>
      </c>
      <c r="K17" s="16">
        <v>0</v>
      </c>
      <c r="L17" s="17">
        <f t="shared" si="3"/>
        <v>0</v>
      </c>
      <c r="M17" s="13">
        <v>15</v>
      </c>
      <c r="N17" s="16">
        <v>0</v>
      </c>
      <c r="O17" s="17">
        <f t="shared" si="4"/>
        <v>0</v>
      </c>
      <c r="P17" s="14">
        <f t="shared" si="1"/>
        <v>112.42500000000001</v>
      </c>
      <c r="Q17" s="17">
        <f t="shared" si="5"/>
        <v>0</v>
      </c>
      <c r="R17" s="18"/>
      <c r="S17" s="14">
        <f t="shared" si="6"/>
        <v>112.42500000000001</v>
      </c>
      <c r="T17" s="13"/>
    </row>
    <row r="18" spans="1:20">
      <c r="A18" s="7" t="s">
        <v>32</v>
      </c>
      <c r="B18" s="7" t="s">
        <v>33</v>
      </c>
      <c r="C18" s="9">
        <v>6190</v>
      </c>
      <c r="D18" s="9">
        <v>3090</v>
      </c>
      <c r="E18" s="10" t="s">
        <v>38</v>
      </c>
      <c r="F18" s="11">
        <v>7</v>
      </c>
      <c r="G18" s="12">
        <v>7</v>
      </c>
      <c r="H18" s="13">
        <v>15</v>
      </c>
      <c r="I18" s="14">
        <f t="shared" si="0"/>
        <v>64.95</v>
      </c>
      <c r="J18" s="15">
        <v>1.5</v>
      </c>
      <c r="K18" s="16">
        <v>0</v>
      </c>
      <c r="L18" s="17">
        <f t="shared" si="3"/>
        <v>0</v>
      </c>
      <c r="M18" s="13">
        <v>15</v>
      </c>
      <c r="N18" s="16">
        <v>0</v>
      </c>
      <c r="O18" s="17">
        <f t="shared" si="4"/>
        <v>0</v>
      </c>
      <c r="P18" s="14">
        <f t="shared" si="1"/>
        <v>112.42500000000001</v>
      </c>
      <c r="Q18" s="17">
        <f t="shared" si="5"/>
        <v>0</v>
      </c>
      <c r="R18" s="18"/>
      <c r="S18" s="14">
        <f t="shared" si="6"/>
        <v>112.42500000000001</v>
      </c>
      <c r="T18" s="13"/>
    </row>
    <row r="19" spans="1:20">
      <c r="A19" s="7" t="s">
        <v>32</v>
      </c>
      <c r="B19" s="7" t="s">
        <v>33</v>
      </c>
      <c r="C19" s="9">
        <v>6548</v>
      </c>
      <c r="D19" s="9">
        <v>3084</v>
      </c>
      <c r="E19" s="10" t="s">
        <v>39</v>
      </c>
      <c r="F19" s="11">
        <v>7</v>
      </c>
      <c r="G19" s="12">
        <v>7</v>
      </c>
      <c r="H19" s="13">
        <v>15</v>
      </c>
      <c r="I19" s="14">
        <f t="shared" si="0"/>
        <v>64.95</v>
      </c>
      <c r="J19" s="15">
        <v>1.5</v>
      </c>
      <c r="K19" s="16">
        <v>0</v>
      </c>
      <c r="L19" s="17">
        <f t="shared" si="3"/>
        <v>0</v>
      </c>
      <c r="M19" s="13">
        <v>15</v>
      </c>
      <c r="N19" s="16">
        <v>0</v>
      </c>
      <c r="O19" s="17">
        <f t="shared" si="4"/>
        <v>0</v>
      </c>
      <c r="P19" s="14">
        <f t="shared" si="1"/>
        <v>112.42500000000001</v>
      </c>
      <c r="Q19" s="17">
        <f t="shared" si="5"/>
        <v>0</v>
      </c>
      <c r="R19" s="13"/>
      <c r="S19" s="14">
        <f t="shared" si="6"/>
        <v>112.42500000000001</v>
      </c>
      <c r="T19" s="14"/>
    </row>
    <row r="20" spans="1:20">
      <c r="A20" s="7" t="s">
        <v>32</v>
      </c>
      <c r="B20" s="7" t="s">
        <v>33</v>
      </c>
      <c r="C20" s="9">
        <v>6549</v>
      </c>
      <c r="D20" s="9">
        <v>3091</v>
      </c>
      <c r="E20" s="10" t="s">
        <v>40</v>
      </c>
      <c r="F20" s="11">
        <v>7</v>
      </c>
      <c r="G20" s="12">
        <v>7</v>
      </c>
      <c r="H20" s="13">
        <v>15</v>
      </c>
      <c r="I20" s="14">
        <f t="shared" si="0"/>
        <v>64.95</v>
      </c>
      <c r="J20" s="15">
        <v>1.5</v>
      </c>
      <c r="K20" s="16">
        <v>0</v>
      </c>
      <c r="L20" s="17">
        <f t="shared" si="3"/>
        <v>0</v>
      </c>
      <c r="M20" s="13">
        <v>15</v>
      </c>
      <c r="N20" s="16">
        <v>0</v>
      </c>
      <c r="O20" s="17">
        <f t="shared" si="4"/>
        <v>0</v>
      </c>
      <c r="P20" s="14">
        <f t="shared" si="1"/>
        <v>112.42500000000001</v>
      </c>
      <c r="Q20" s="17">
        <f t="shared" si="5"/>
        <v>0</v>
      </c>
      <c r="R20" s="13"/>
      <c r="S20" s="14">
        <f t="shared" si="6"/>
        <v>112.42500000000001</v>
      </c>
      <c r="T20" s="14"/>
    </row>
    <row r="21" spans="1:20">
      <c r="A21" s="7" t="s">
        <v>32</v>
      </c>
      <c r="B21" s="7" t="s">
        <v>33</v>
      </c>
      <c r="C21" s="9">
        <v>6640</v>
      </c>
      <c r="D21" s="9">
        <v>3305</v>
      </c>
      <c r="E21" s="10" t="s">
        <v>41</v>
      </c>
      <c r="F21" s="11">
        <v>7</v>
      </c>
      <c r="G21" s="12">
        <v>7</v>
      </c>
      <c r="H21" s="13">
        <v>15</v>
      </c>
      <c r="I21" s="14">
        <f t="shared" si="0"/>
        <v>64.95</v>
      </c>
      <c r="J21" s="15">
        <v>1.5</v>
      </c>
      <c r="K21" s="16">
        <v>0</v>
      </c>
      <c r="L21" s="17">
        <f t="shared" si="3"/>
        <v>0</v>
      </c>
      <c r="M21" s="13">
        <v>15</v>
      </c>
      <c r="N21" s="16">
        <v>0</v>
      </c>
      <c r="O21" s="17">
        <f t="shared" si="4"/>
        <v>0</v>
      </c>
      <c r="P21" s="14">
        <f t="shared" si="1"/>
        <v>112.42500000000001</v>
      </c>
      <c r="Q21" s="17">
        <f t="shared" si="5"/>
        <v>0</v>
      </c>
      <c r="R21" s="13"/>
      <c r="S21" s="14">
        <f t="shared" si="6"/>
        <v>112.42500000000001</v>
      </c>
      <c r="T21" s="14"/>
    </row>
    <row r="22" spans="1:20">
      <c r="A22" s="7" t="s">
        <v>32</v>
      </c>
      <c r="B22" s="7" t="s">
        <v>33</v>
      </c>
      <c r="C22" s="9">
        <v>6642</v>
      </c>
      <c r="D22" s="9">
        <v>3307</v>
      </c>
      <c r="E22" s="10" t="s">
        <v>42</v>
      </c>
      <c r="F22" s="11">
        <v>7</v>
      </c>
      <c r="G22" s="12">
        <v>7</v>
      </c>
      <c r="H22" s="13">
        <v>15</v>
      </c>
      <c r="I22" s="14">
        <f t="shared" si="0"/>
        <v>64.95</v>
      </c>
      <c r="J22" s="15">
        <v>1.5</v>
      </c>
      <c r="K22" s="16">
        <v>0</v>
      </c>
      <c r="L22" s="17">
        <f t="shared" si="3"/>
        <v>0</v>
      </c>
      <c r="M22" s="13">
        <v>15</v>
      </c>
      <c r="N22" s="16">
        <v>0</v>
      </c>
      <c r="O22" s="17">
        <f t="shared" si="4"/>
        <v>0</v>
      </c>
      <c r="P22" s="14">
        <f t="shared" si="1"/>
        <v>112.42500000000001</v>
      </c>
      <c r="Q22" s="17">
        <f t="shared" si="5"/>
        <v>0</v>
      </c>
      <c r="R22" s="13"/>
      <c r="S22" s="14">
        <f t="shared" si="6"/>
        <v>112.42500000000001</v>
      </c>
      <c r="T22" s="14"/>
    </row>
    <row r="23" spans="1:20">
      <c r="A23" s="8" t="s">
        <v>33</v>
      </c>
      <c r="B23" s="8" t="s">
        <v>43</v>
      </c>
      <c r="C23" s="9">
        <v>6652</v>
      </c>
      <c r="D23" s="9">
        <v>3112</v>
      </c>
      <c r="E23" s="10" t="s">
        <v>44</v>
      </c>
      <c r="F23" s="11">
        <v>8</v>
      </c>
      <c r="G23" s="12" t="s">
        <v>45</v>
      </c>
      <c r="H23" s="13">
        <v>15</v>
      </c>
      <c r="I23" s="14">
        <f t="shared" si="0"/>
        <v>64.95</v>
      </c>
      <c r="J23" s="15">
        <v>1.5</v>
      </c>
      <c r="K23" s="16">
        <v>0</v>
      </c>
      <c r="L23" s="17">
        <f t="shared" si="3"/>
        <v>0</v>
      </c>
      <c r="M23" s="13">
        <v>15</v>
      </c>
      <c r="N23" s="16">
        <v>0</v>
      </c>
      <c r="O23" s="17">
        <f t="shared" si="4"/>
        <v>0</v>
      </c>
      <c r="P23" s="14">
        <f t="shared" si="1"/>
        <v>112.42500000000001</v>
      </c>
      <c r="Q23" s="17">
        <f t="shared" si="5"/>
        <v>0</v>
      </c>
      <c r="R23" s="13"/>
      <c r="S23" s="13"/>
      <c r="T23" s="14">
        <f>P23</f>
        <v>112.42500000000001</v>
      </c>
    </row>
    <row r="24" spans="1:20">
      <c r="H24" s="19" t="s">
        <v>46</v>
      </c>
      <c r="I24" s="20">
        <f>SUM(I5:I23)</f>
        <v>1234.0500000000004</v>
      </c>
      <c r="J24" s="20">
        <f t="shared" ref="J24:Q24" si="7">SUM(J5:J23)</f>
        <v>28.5</v>
      </c>
      <c r="K24" s="20"/>
      <c r="L24" s="21">
        <f t="shared" si="7"/>
        <v>0</v>
      </c>
      <c r="M24" s="20">
        <f t="shared" si="7"/>
        <v>285</v>
      </c>
      <c r="N24" s="20"/>
      <c r="O24" s="21">
        <f t="shared" si="7"/>
        <v>0</v>
      </c>
      <c r="P24" s="20">
        <f>SUM(P5:P23)</f>
        <v>2136.0749999999994</v>
      </c>
      <c r="Q24" s="21">
        <f t="shared" si="7"/>
        <v>0</v>
      </c>
      <c r="R24" s="22">
        <f>SUM(R5:R23)</f>
        <v>1011.8249999999998</v>
      </c>
      <c r="S24" s="22">
        <f t="shared" ref="S24:T24" si="8">SUM(S5:S23)</f>
        <v>1011.8249999999998</v>
      </c>
      <c r="T24" s="22">
        <f t="shared" si="8"/>
        <v>112.42500000000001</v>
      </c>
    </row>
    <row r="25" spans="1:20">
      <c r="K25" s="23"/>
      <c r="L25" s="23"/>
      <c r="N25" s="23"/>
      <c r="O25" s="23"/>
      <c r="P25" s="24" t="s">
        <v>47</v>
      </c>
      <c r="Q25" s="25">
        <f>Q24</f>
        <v>0</v>
      </c>
      <c r="R25" s="26"/>
      <c r="S25" s="26"/>
      <c r="T25" s="26"/>
    </row>
    <row r="26" spans="1:20">
      <c r="H26" s="2"/>
      <c r="K26" s="23"/>
      <c r="L26" s="23"/>
      <c r="N26" s="23"/>
      <c r="O26" s="23"/>
      <c r="P26" s="24" t="s">
        <v>48</v>
      </c>
      <c r="Q26" s="27">
        <v>0</v>
      </c>
      <c r="R26" s="28"/>
      <c r="S26" s="29"/>
      <c r="T26" s="29"/>
    </row>
    <row r="27" spans="1:20">
      <c r="K27" s="23"/>
      <c r="L27" s="23"/>
      <c r="N27" s="23"/>
      <c r="O27" s="23"/>
      <c r="P27" s="24" t="s">
        <v>49</v>
      </c>
      <c r="Q27" s="30">
        <f>Q26*Q25</f>
        <v>0</v>
      </c>
    </row>
    <row r="28" spans="1:20">
      <c r="K28" s="23"/>
      <c r="L28" s="23"/>
      <c r="N28" s="23"/>
      <c r="O28" s="23"/>
      <c r="P28" s="24" t="s">
        <v>50</v>
      </c>
      <c r="Q28" s="25">
        <f>Q25+Q27</f>
        <v>0</v>
      </c>
    </row>
    <row r="29" spans="1:20">
      <c r="K29" s="23"/>
      <c r="L29" s="23"/>
      <c r="N29" s="23"/>
      <c r="O29" s="23"/>
      <c r="P29" s="24" t="s">
        <v>51</v>
      </c>
      <c r="Q29" s="30">
        <f>Q28*0.19</f>
        <v>0</v>
      </c>
    </row>
    <row r="30" spans="1:20">
      <c r="K30" s="23"/>
      <c r="L30" s="23"/>
      <c r="N30" s="23"/>
      <c r="O30" s="23"/>
      <c r="P30" s="31" t="s">
        <v>52</v>
      </c>
      <c r="Q30" s="32">
        <f>SUM(Q28:Q29)</f>
        <v>0</v>
      </c>
    </row>
    <row r="31" spans="1:20">
      <c r="K31" s="23"/>
      <c r="L31" s="23"/>
      <c r="N31" s="23"/>
      <c r="O31" s="23"/>
      <c r="Q31" s="23"/>
    </row>
    <row r="32" spans="1:20">
      <c r="K32" s="23"/>
      <c r="L32" s="23"/>
      <c r="N32" s="23"/>
      <c r="O32" s="23"/>
      <c r="Q32" s="23"/>
    </row>
    <row r="33" spans="11:17">
      <c r="K33" s="23"/>
      <c r="L33" s="23"/>
      <c r="N33" s="23"/>
      <c r="O33" s="23"/>
      <c r="Q33" s="23"/>
    </row>
    <row r="34" spans="11:17">
      <c r="K34" s="23"/>
      <c r="L34" s="23"/>
      <c r="N34" s="23"/>
      <c r="O34" s="23"/>
      <c r="Q34" s="23"/>
    </row>
    <row r="35" spans="11:17">
      <c r="K35" s="23"/>
      <c r="L35" s="23"/>
      <c r="N35" s="23"/>
      <c r="O35" s="23"/>
      <c r="Q35" s="23"/>
    </row>
    <row r="36" spans="11:17">
      <c r="K36" s="23"/>
      <c r="L36" s="23"/>
      <c r="N36" s="23"/>
      <c r="O36" s="23"/>
      <c r="Q36" s="23"/>
    </row>
    <row r="37" spans="11:17">
      <c r="K37" s="23"/>
      <c r="L37" s="23"/>
      <c r="N37" s="23"/>
      <c r="O37" s="23"/>
      <c r="Q37" s="23"/>
    </row>
    <row r="38" spans="11:17">
      <c r="K38" s="23"/>
      <c r="L38" s="23"/>
      <c r="N38" s="23"/>
      <c r="O38" s="23"/>
      <c r="Q38" s="23"/>
    </row>
    <row r="39" spans="11:17">
      <c r="K39" s="23"/>
      <c r="L39" s="23"/>
      <c r="N39" s="23"/>
      <c r="O39" s="23"/>
      <c r="Q39" s="23"/>
    </row>
    <row r="40" spans="11:17">
      <c r="K40" s="23"/>
      <c r="L40" s="23"/>
      <c r="N40" s="23"/>
      <c r="O40" s="23"/>
      <c r="Q40" s="23"/>
    </row>
  </sheetData>
  <sheetProtection algorithmName="SHA-512" hashValue="EDC6DMG1g4DCZW1SXe0HZ4dzZspxSeijwCYUOjLsK8jVz3bR+rJ4uAzsYc22N1ylqKoEXlOkHYWCRZvs2554gw==" saltValue="QkMCzTcRxvWusxfxhAwSWQ==" spinCount="100000" sheet="1" objects="1" scenarios="1"/>
  <mergeCells count="1">
    <mergeCell ref="R3:T3"/>
  </mergeCells>
  <conditionalFormatting sqref="A4:B23 R4:T4">
    <cfRule type="containsText" dxfId="0" priority="1" operator="containsText" text="abgeschlossen">
      <formula>NOT(ISERROR(SEARCH("abgeschlossen",A4)))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Hagen, Christina</dc:creator>
  <cp:lastModifiedBy>Hagen, Christina</cp:lastModifiedBy>
  <dcterms:created xsi:type="dcterms:W3CDTF">2026-04-09T09:48:12Z</dcterms:created>
  <dcterms:modified xsi:type="dcterms:W3CDTF">2026-04-09T09:49:34Z</dcterms:modified>
</cp:coreProperties>
</file>